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p\Desktop\Публик.уроку\Урок_7кл\Додаток\"/>
    </mc:Choice>
  </mc:AlternateContent>
  <bookViews>
    <workbookView xWindow="1395" yWindow="615" windowWidth="11235" windowHeight="6870" tabRatio="551" activeTab="1"/>
  </bookViews>
  <sheets>
    <sheet name="Аркуш 1" sheetId="1" r:id="rId1"/>
    <sheet name="Аркуш 2" sheetId="3" r:id="rId2"/>
  </sheets>
  <calcPr calcId="162913"/>
</workbook>
</file>

<file path=xl/calcChain.xml><?xml version="1.0" encoding="utf-8"?>
<calcChain xmlns="http://schemas.openxmlformats.org/spreadsheetml/2006/main">
  <c r="C7" i="1" l="1"/>
  <c r="E5" i="1"/>
  <c r="E6" i="1"/>
  <c r="E4" i="1"/>
  <c r="D28" i="3"/>
  <c r="C28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7" i="1" l="1"/>
  <c r="E28" i="3"/>
</calcChain>
</file>

<file path=xl/sharedStrings.xml><?xml version="1.0" encoding="utf-8"?>
<sst xmlns="http://schemas.openxmlformats.org/spreadsheetml/2006/main" count="40" uniqueCount="40">
  <si>
    <t xml:space="preserve">Вартість канцтоварів </t>
  </si>
  <si>
    <t>Зошити</t>
  </si>
  <si>
    <t>Олівці</t>
  </si>
  <si>
    <t>Ластик</t>
  </si>
  <si>
    <t>Сума покупки</t>
  </si>
  <si>
    <t>Область</t>
  </si>
  <si>
    <t>м. Київ</t>
  </si>
  <si>
    <t>Чернігівська</t>
  </si>
  <si>
    <t>Чернівецька</t>
  </si>
  <si>
    <t>Черкаська</t>
  </si>
  <si>
    <t>Хмельницька</t>
  </si>
  <si>
    <t>Херсонська</t>
  </si>
  <si>
    <t>Харківська</t>
  </si>
  <si>
    <t>Тернопільська</t>
  </si>
  <si>
    <t>Сумська</t>
  </si>
  <si>
    <t>Рівненська</t>
  </si>
  <si>
    <t>Полтавська</t>
  </si>
  <si>
    <t>Одеська</t>
  </si>
  <si>
    <t>Миколаївська</t>
  </si>
  <si>
    <t>Львівська</t>
  </si>
  <si>
    <t>Луганська</t>
  </si>
  <si>
    <t>Кіровоградська</t>
  </si>
  <si>
    <t>Київська</t>
  </si>
  <si>
    <t>Івано-Франківська</t>
  </si>
  <si>
    <t>Запорізька</t>
  </si>
  <si>
    <t>Закарпатська</t>
  </si>
  <si>
    <t>Житомирська</t>
  </si>
  <si>
    <t>Донецька</t>
  </si>
  <si>
    <t>Дніпропетровська</t>
  </si>
  <si>
    <t>Волинська</t>
  </si>
  <si>
    <t>Вінницька</t>
  </si>
  <si>
    <t>Україна</t>
  </si>
  <si>
    <t>дівчата</t>
  </si>
  <si>
    <t xml:space="preserve">хлопці </t>
  </si>
  <si>
    <t>всього учнів</t>
  </si>
  <si>
    <t xml:space="preserve">Кількість учнів шкіл в Україні </t>
  </si>
  <si>
    <t>Ціна (грн.)</t>
  </si>
  <si>
    <t>Вартість (грн)</t>
  </si>
  <si>
    <t>Товар</t>
  </si>
  <si>
    <t>Кількість (од.)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</si>
</sst>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[$грн.-422]"/>
  </numFmts>
  <fonts count="8" x14ac:knownFonts="1">
    <font>
      <sz val="11"/>
      <color theme="1"/>
      <name val="Calibri"/>
      <family val="2"/>
      <charset val="204"/>
      <scheme val="minor"/>
    </font>
    <font>
      <b/>
      <sz val="14"/>
      <color theme="4" tint="-0.249977111117893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wrapText="1"/>
    </xf>
    <xf numFmtId="0" fontId="6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wrapText="1"/>
    </xf>
    <xf numFmtId="0" fontId="4" fillId="4" borderId="1" xfId="0" applyFont="1" applyFill="1" applyBorder="1" applyAlignment="1">
      <alignment wrapText="1"/>
    </xf>
    <xf numFmtId="0" fontId="6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wrapText="1"/>
    </xf>
    <xf numFmtId="0" fontId="4" fillId="5" borderId="1" xfId="0" applyFont="1" applyFill="1" applyBorder="1" applyAlignment="1">
      <alignment wrapText="1"/>
    </xf>
    <xf numFmtId="0" fontId="3" fillId="0" borderId="0" xfId="0" applyFont="1" applyBorder="1"/>
    <xf numFmtId="0" fontId="7" fillId="6" borderId="2" xfId="0" applyFont="1" applyFill="1" applyBorder="1" applyAlignment="1">
      <alignment horizontal="center"/>
    </xf>
    <xf numFmtId="0" fontId="7" fillId="6" borderId="3" xfId="0" applyFont="1" applyFill="1" applyBorder="1" applyAlignment="1">
      <alignment horizontal="center"/>
    </xf>
    <xf numFmtId="0" fontId="7" fillId="6" borderId="4" xfId="0" applyFont="1" applyFill="1" applyBorder="1" applyAlignment="1">
      <alignment horizontal="center"/>
    </xf>
    <xf numFmtId="0" fontId="3" fillId="0" borderId="5" xfId="0" applyFont="1" applyBorder="1"/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0" fontId="4" fillId="3" borderId="6" xfId="0" applyFont="1" applyFill="1" applyBorder="1"/>
    <xf numFmtId="0" fontId="4" fillId="3" borderId="7" xfId="0" applyFont="1" applyFill="1" applyBorder="1" applyAlignment="1">
      <alignment horizontal="center"/>
    </xf>
    <xf numFmtId="0" fontId="4" fillId="3" borderId="7" xfId="0" applyFont="1" applyFill="1" applyBorder="1"/>
    <xf numFmtId="164" fontId="4" fillId="3" borderId="7" xfId="0" applyNumberFormat="1" applyFont="1" applyFill="1" applyBorder="1"/>
    <xf numFmtId="164" fontId="3" fillId="0" borderId="0" xfId="0" applyNumberFormat="1" applyFont="1" applyBorder="1"/>
    <xf numFmtId="0" fontId="1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explosion val="13"/>
          <c:dLbls>
            <c:dLbl>
              <c:idx val="0"/>
              <c:layout>
                <c:manualLayout>
                  <c:x val="-1.9968368094468805E-2"/>
                  <c:y val="-8.3049410470553697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B4C-40F4-90FF-6820A484F43D}"/>
                </c:ext>
              </c:extLst>
            </c:dLbl>
            <c:dLbl>
              <c:idx val="1"/>
              <c:layout>
                <c:manualLayout>
                  <c:x val="1.1716742431225672E-2"/>
                  <c:y val="1.256439784441951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B4C-40F4-90FF-6820A484F43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ru-RU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'Аркуш 1'!$B$4:$B$6</c:f>
              <c:strCache>
                <c:ptCount val="3"/>
                <c:pt idx="0">
                  <c:v>Зошити</c:v>
                </c:pt>
                <c:pt idx="1">
                  <c:v>Олівці</c:v>
                </c:pt>
                <c:pt idx="2">
                  <c:v>Ластик</c:v>
                </c:pt>
              </c:strCache>
            </c:strRef>
          </c:cat>
          <c:val>
            <c:numRef>
              <c:f>'Аркуш 1'!$E$4:$E$6</c:f>
              <c:numCache>
                <c:formatCode>#\ ##0.00\ [$грн.-422]</c:formatCode>
                <c:ptCount val="3"/>
                <c:pt idx="0">
                  <c:v>183</c:v>
                </c:pt>
                <c:pt idx="1">
                  <c:v>51.5</c:v>
                </c:pt>
                <c:pt idx="2">
                  <c:v>6.2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4C-40F4-90FF-6820A484F43D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gradFill rotWithShape="1">
      <a:gsLst>
        <a:gs pos="0">
          <a:schemeClr val="accent3">
            <a:tint val="50000"/>
            <a:satMod val="300000"/>
          </a:schemeClr>
        </a:gs>
        <a:gs pos="35000">
          <a:schemeClr val="accent3">
            <a:tint val="37000"/>
            <a:satMod val="300000"/>
          </a:schemeClr>
        </a:gs>
        <a:gs pos="100000">
          <a:schemeClr val="accent3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3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ru-RU"/>
    </a:p>
  </c:tx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Всього учнів в Україні по областям</a:t>
            </a:r>
          </a:p>
        </c:rich>
      </c:tx>
      <c:layout/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'Аркуш 2'!$E$2</c:f>
              <c:strCache>
                <c:ptCount val="1"/>
                <c:pt idx="0">
                  <c:v>всього учнів</c:v>
                </c:pt>
              </c:strCache>
            </c:strRef>
          </c:tx>
          <c:invertIfNegative val="0"/>
          <c:cat>
            <c:strRef>
              <c:f>'Аркуш 2'!$B$3:$B$27</c:f>
              <c:strCache>
                <c:ptCount val="25"/>
                <c:pt idx="0">
                  <c:v>м. Київ</c:v>
                </c:pt>
                <c:pt idx="1">
                  <c:v>Чернігівська</c:v>
                </c:pt>
                <c:pt idx="2">
                  <c:v>Чернівецька</c:v>
                </c:pt>
                <c:pt idx="3">
                  <c:v>Черкаська</c:v>
                </c:pt>
                <c:pt idx="4">
                  <c:v>Хмельницька</c:v>
                </c:pt>
                <c:pt idx="5">
                  <c:v>Херсонська</c:v>
                </c:pt>
                <c:pt idx="6">
                  <c:v>Харківська</c:v>
                </c:pt>
                <c:pt idx="7">
                  <c:v>Тернопільська</c:v>
                </c:pt>
                <c:pt idx="8">
                  <c:v>Сумська</c:v>
                </c:pt>
                <c:pt idx="9">
                  <c:v>Рівненська</c:v>
                </c:pt>
                <c:pt idx="10">
                  <c:v>Полтавська</c:v>
                </c:pt>
                <c:pt idx="11">
                  <c:v>Одеська</c:v>
                </c:pt>
                <c:pt idx="12">
                  <c:v>Миколаївська</c:v>
                </c:pt>
                <c:pt idx="13">
                  <c:v>Львівська</c:v>
                </c:pt>
                <c:pt idx="14">
                  <c:v>Луганська</c:v>
                </c:pt>
                <c:pt idx="15">
                  <c:v>Кіровоградська</c:v>
                </c:pt>
                <c:pt idx="16">
                  <c:v>Київська</c:v>
                </c:pt>
                <c:pt idx="17">
                  <c:v>Івано-Франківська</c:v>
                </c:pt>
                <c:pt idx="18">
                  <c:v>Запорізька</c:v>
                </c:pt>
                <c:pt idx="19">
                  <c:v>Закарпатська</c:v>
                </c:pt>
                <c:pt idx="20">
                  <c:v>Житомирська</c:v>
                </c:pt>
                <c:pt idx="21">
                  <c:v>Донецька</c:v>
                </c:pt>
                <c:pt idx="22">
                  <c:v>Дніпропетровська</c:v>
                </c:pt>
                <c:pt idx="23">
                  <c:v>Волинська</c:v>
                </c:pt>
                <c:pt idx="24">
                  <c:v>Вінницька</c:v>
                </c:pt>
              </c:strCache>
            </c:strRef>
          </c:cat>
          <c:val>
            <c:numRef>
              <c:f>'Аркуш 2'!$E$3:$E$27</c:f>
              <c:numCache>
                <c:formatCode>General</c:formatCode>
                <c:ptCount val="25"/>
                <c:pt idx="0">
                  <c:v>276656</c:v>
                </c:pt>
                <c:pt idx="1">
                  <c:v>106904</c:v>
                </c:pt>
                <c:pt idx="2">
                  <c:v>103949</c:v>
                </c:pt>
                <c:pt idx="3">
                  <c:v>129874</c:v>
                </c:pt>
                <c:pt idx="4">
                  <c:v>150031</c:v>
                </c:pt>
                <c:pt idx="5">
                  <c:v>116215</c:v>
                </c:pt>
                <c:pt idx="6">
                  <c:v>234996</c:v>
                </c:pt>
                <c:pt idx="7">
                  <c:v>124682</c:v>
                </c:pt>
                <c:pt idx="8">
                  <c:v>106168</c:v>
                </c:pt>
                <c:pt idx="9">
                  <c:v>153246</c:v>
                </c:pt>
                <c:pt idx="10">
                  <c:v>146135</c:v>
                </c:pt>
                <c:pt idx="11">
                  <c:v>242494</c:v>
                </c:pt>
                <c:pt idx="12">
                  <c:v>120876</c:v>
                </c:pt>
                <c:pt idx="13">
                  <c:v>281518</c:v>
                </c:pt>
                <c:pt idx="14">
                  <c:v>186777</c:v>
                </c:pt>
                <c:pt idx="15">
                  <c:v>103303</c:v>
                </c:pt>
                <c:pt idx="16">
                  <c:v>178547</c:v>
                </c:pt>
                <c:pt idx="17">
                  <c:v>164020</c:v>
                </c:pt>
                <c:pt idx="18">
                  <c:v>167392</c:v>
                </c:pt>
                <c:pt idx="19">
                  <c:v>161546</c:v>
                </c:pt>
                <c:pt idx="20">
                  <c:v>147422</c:v>
                </c:pt>
                <c:pt idx="21">
                  <c:v>351394</c:v>
                </c:pt>
                <c:pt idx="22">
                  <c:v>313673</c:v>
                </c:pt>
                <c:pt idx="23">
                  <c:v>130345</c:v>
                </c:pt>
                <c:pt idx="24">
                  <c:v>172706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4D-4422-8978-65BEEA013E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1087104"/>
        <c:axId val="61285504"/>
      </c:barChart>
      <c:catAx>
        <c:axId val="61087104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61285504"/>
        <c:crosses val="autoZero"/>
        <c:auto val="1"/>
        <c:lblAlgn val="ctr"/>
        <c:lblOffset val="100"/>
        <c:noMultiLvlLbl val="0"/>
      </c:catAx>
      <c:valAx>
        <c:axId val="61285504"/>
        <c:scaling>
          <c:orientation val="minMax"/>
        </c:scaling>
        <c:delete val="0"/>
        <c:axPos val="t"/>
        <c:majorGridlines/>
        <c:numFmt formatCode="General" sourceLinked="1"/>
        <c:majorTickMark val="out"/>
        <c:minorTickMark val="none"/>
        <c:tickLblPos val="nextTo"/>
        <c:crossAx val="6108710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128111</xdr:colOff>
      <xdr:row>0</xdr:row>
      <xdr:rowOff>207169</xdr:rowOff>
    </xdr:from>
    <xdr:to>
      <xdr:col>10</xdr:col>
      <xdr:colOff>243363</xdr:colOff>
      <xdr:row>14</xdr:row>
      <xdr:rowOff>176689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457200</xdr:colOff>
      <xdr:row>0</xdr:row>
      <xdr:rowOff>121920</xdr:rowOff>
    </xdr:from>
    <xdr:to>
      <xdr:col>10</xdr:col>
      <xdr:colOff>381000</xdr:colOff>
      <xdr:row>27</xdr:row>
      <xdr:rowOff>213360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7"/>
  <sheetViews>
    <sheetView zoomScaleNormal="100" workbookViewId="0">
      <selection activeCell="G20" sqref="G20"/>
    </sheetView>
  </sheetViews>
  <sheetFormatPr defaultColWidth="8.85546875" defaultRowHeight="18.75" x14ac:dyDescent="0.3"/>
  <cols>
    <col min="1" max="1" width="4.28515625" style="12" customWidth="1"/>
    <col min="2" max="2" width="16.28515625" style="12" bestFit="1" customWidth="1"/>
    <col min="3" max="3" width="18.140625" style="24" bestFit="1" customWidth="1"/>
    <col min="4" max="4" width="13.28515625" style="12" bestFit="1" customWidth="1"/>
    <col min="5" max="5" width="18.85546875" style="12" bestFit="1" customWidth="1"/>
    <col min="6" max="16384" width="8.85546875" style="12"/>
  </cols>
  <sheetData>
    <row r="2" spans="2:5" ht="19.5" thickBot="1" x14ac:dyDescent="0.35">
      <c r="B2" s="25" t="s">
        <v>0</v>
      </c>
      <c r="C2" s="25"/>
      <c r="D2" s="25"/>
      <c r="E2" s="25"/>
    </row>
    <row r="3" spans="2:5" ht="26.45" customHeight="1" x14ac:dyDescent="0.3">
      <c r="B3" s="13" t="s">
        <v>38</v>
      </c>
      <c r="C3" s="14" t="s">
        <v>39</v>
      </c>
      <c r="D3" s="14" t="s">
        <v>36</v>
      </c>
      <c r="E3" s="15" t="s">
        <v>37</v>
      </c>
    </row>
    <row r="4" spans="2:5" s="19" customFormat="1" x14ac:dyDescent="0.3">
      <c r="B4" s="16" t="s">
        <v>1</v>
      </c>
      <c r="C4" s="17">
        <v>20</v>
      </c>
      <c r="D4" s="18">
        <v>9.15</v>
      </c>
      <c r="E4" s="18">
        <f>C4*D4</f>
        <v>183</v>
      </c>
    </row>
    <row r="5" spans="2:5" x14ac:dyDescent="0.3">
      <c r="B5" s="16" t="s">
        <v>2</v>
      </c>
      <c r="C5" s="17">
        <v>10</v>
      </c>
      <c r="D5" s="18">
        <v>5.15</v>
      </c>
      <c r="E5" s="18">
        <f t="shared" ref="E5:E6" si="0">C5*D5</f>
        <v>51.5</v>
      </c>
    </row>
    <row r="6" spans="2:5" x14ac:dyDescent="0.3">
      <c r="B6" s="16" t="s">
        <v>3</v>
      </c>
      <c r="C6" s="17">
        <v>5</v>
      </c>
      <c r="D6" s="18">
        <v>1.24</v>
      </c>
      <c r="E6" s="18">
        <f t="shared" si="0"/>
        <v>6.2</v>
      </c>
    </row>
    <row r="7" spans="2:5" ht="19.5" thickBot="1" x14ac:dyDescent="0.35">
      <c r="B7" s="20" t="s">
        <v>4</v>
      </c>
      <c r="C7" s="21">
        <f>SUM(C4:C6)</f>
        <v>35</v>
      </c>
      <c r="D7" s="22"/>
      <c r="E7" s="23">
        <f>E4+E5+E6</f>
        <v>240.7</v>
      </c>
    </row>
  </sheetData>
  <mergeCells count="1">
    <mergeCell ref="B2:E2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8"/>
  <sheetViews>
    <sheetView tabSelected="1" zoomScale="80" zoomScaleNormal="80" zoomScaleSheetLayoutView="139" workbookViewId="0">
      <selection activeCell="L6" sqref="L6"/>
    </sheetView>
  </sheetViews>
  <sheetFormatPr defaultColWidth="13.5703125" defaultRowHeight="15" x14ac:dyDescent="0.2"/>
  <cols>
    <col min="1" max="1" width="4.140625" style="1" customWidth="1"/>
    <col min="2" max="2" width="22.5703125" style="1" customWidth="1"/>
    <col min="3" max="4" width="13.5703125" style="1"/>
    <col min="5" max="5" width="15" style="1" bestFit="1" customWidth="1"/>
    <col min="6" max="16384" width="13.5703125" style="1"/>
  </cols>
  <sheetData>
    <row r="1" spans="2:5" ht="30" customHeight="1" x14ac:dyDescent="0.2">
      <c r="B1" s="26" t="s">
        <v>35</v>
      </c>
      <c r="C1" s="26"/>
      <c r="D1" s="26"/>
      <c r="E1" s="26"/>
    </row>
    <row r="2" spans="2:5" ht="37.5" x14ac:dyDescent="0.2">
      <c r="B2" s="9" t="s">
        <v>5</v>
      </c>
      <c r="C2" s="6" t="s">
        <v>32</v>
      </c>
      <c r="D2" s="2" t="s">
        <v>33</v>
      </c>
      <c r="E2" s="4" t="s">
        <v>34</v>
      </c>
    </row>
    <row r="3" spans="2:5" ht="18.75" x14ac:dyDescent="0.3">
      <c r="B3" s="10" t="s">
        <v>6</v>
      </c>
      <c r="C3" s="7">
        <v>110139</v>
      </c>
      <c r="D3" s="3">
        <v>166517</v>
      </c>
      <c r="E3" s="5">
        <f t="shared" ref="E3:E27" si="0">C3+D3</f>
        <v>276656</v>
      </c>
    </row>
    <row r="4" spans="2:5" ht="18.75" x14ac:dyDescent="0.3">
      <c r="B4" s="10" t="s">
        <v>7</v>
      </c>
      <c r="C4" s="7">
        <v>51847</v>
      </c>
      <c r="D4" s="3">
        <v>55057</v>
      </c>
      <c r="E4" s="5">
        <f t="shared" si="0"/>
        <v>106904</v>
      </c>
    </row>
    <row r="5" spans="2:5" ht="18.75" x14ac:dyDescent="0.3">
      <c r="B5" s="10" t="s">
        <v>8</v>
      </c>
      <c r="C5" s="7">
        <v>50473</v>
      </c>
      <c r="D5" s="3">
        <v>53476</v>
      </c>
      <c r="E5" s="5">
        <f t="shared" si="0"/>
        <v>103949</v>
      </c>
    </row>
    <row r="6" spans="2:5" ht="18.75" x14ac:dyDescent="0.3">
      <c r="B6" s="10" t="s">
        <v>9</v>
      </c>
      <c r="C6" s="7">
        <v>63264</v>
      </c>
      <c r="D6" s="3">
        <v>66610</v>
      </c>
      <c r="E6" s="5">
        <f t="shared" si="0"/>
        <v>129874</v>
      </c>
    </row>
    <row r="7" spans="2:5" ht="18.75" x14ac:dyDescent="0.3">
      <c r="B7" s="10" t="s">
        <v>10</v>
      </c>
      <c r="C7" s="7">
        <v>72338</v>
      </c>
      <c r="D7" s="3">
        <v>77693</v>
      </c>
      <c r="E7" s="5">
        <f t="shared" si="0"/>
        <v>150031</v>
      </c>
    </row>
    <row r="8" spans="2:5" ht="18.75" x14ac:dyDescent="0.3">
      <c r="B8" s="10" t="s">
        <v>11</v>
      </c>
      <c r="C8" s="7">
        <v>56358</v>
      </c>
      <c r="D8" s="3">
        <v>59857</v>
      </c>
      <c r="E8" s="5">
        <f t="shared" si="0"/>
        <v>116215</v>
      </c>
    </row>
    <row r="9" spans="2:5" ht="18.75" x14ac:dyDescent="0.3">
      <c r="B9" s="10" t="s">
        <v>12</v>
      </c>
      <c r="C9" s="7">
        <v>114373</v>
      </c>
      <c r="D9" s="3">
        <v>120623</v>
      </c>
      <c r="E9" s="5">
        <f t="shared" si="0"/>
        <v>234996</v>
      </c>
    </row>
    <row r="10" spans="2:5" ht="18.75" x14ac:dyDescent="0.3">
      <c r="B10" s="10" t="s">
        <v>13</v>
      </c>
      <c r="C10" s="7">
        <v>60820</v>
      </c>
      <c r="D10" s="3">
        <v>63862</v>
      </c>
      <c r="E10" s="5">
        <f t="shared" si="0"/>
        <v>124682</v>
      </c>
    </row>
    <row r="11" spans="2:5" ht="18.75" x14ac:dyDescent="0.3">
      <c r="B11" s="10" t="s">
        <v>14</v>
      </c>
      <c r="C11" s="7">
        <v>51715</v>
      </c>
      <c r="D11" s="3">
        <v>54453</v>
      </c>
      <c r="E11" s="5">
        <f t="shared" si="0"/>
        <v>106168</v>
      </c>
    </row>
    <row r="12" spans="2:5" ht="18.75" x14ac:dyDescent="0.3">
      <c r="B12" s="10" t="s">
        <v>15</v>
      </c>
      <c r="C12" s="7">
        <v>74631</v>
      </c>
      <c r="D12" s="3">
        <v>78615</v>
      </c>
      <c r="E12" s="5">
        <f t="shared" si="0"/>
        <v>153246</v>
      </c>
    </row>
    <row r="13" spans="2:5" ht="18.75" x14ac:dyDescent="0.3">
      <c r="B13" s="10" t="s">
        <v>16</v>
      </c>
      <c r="C13" s="7">
        <v>70933</v>
      </c>
      <c r="D13" s="3">
        <v>75202</v>
      </c>
      <c r="E13" s="5">
        <f t="shared" si="0"/>
        <v>146135</v>
      </c>
    </row>
    <row r="14" spans="2:5" ht="18.75" x14ac:dyDescent="0.3">
      <c r="B14" s="10" t="s">
        <v>17</v>
      </c>
      <c r="C14" s="7">
        <v>119314</v>
      </c>
      <c r="D14" s="3">
        <v>123180</v>
      </c>
      <c r="E14" s="5">
        <f t="shared" si="0"/>
        <v>242494</v>
      </c>
    </row>
    <row r="15" spans="2:5" ht="18.75" x14ac:dyDescent="0.3">
      <c r="B15" s="10" t="s">
        <v>18</v>
      </c>
      <c r="C15" s="7">
        <v>58746</v>
      </c>
      <c r="D15" s="3">
        <v>62130</v>
      </c>
      <c r="E15" s="5">
        <f t="shared" si="0"/>
        <v>120876</v>
      </c>
    </row>
    <row r="16" spans="2:5" ht="18.75" x14ac:dyDescent="0.3">
      <c r="B16" s="10" t="s">
        <v>19</v>
      </c>
      <c r="C16" s="7">
        <v>137396</v>
      </c>
      <c r="D16" s="3">
        <v>144122</v>
      </c>
      <c r="E16" s="5">
        <f t="shared" si="0"/>
        <v>281518</v>
      </c>
    </row>
    <row r="17" spans="2:5" ht="18.75" x14ac:dyDescent="0.3">
      <c r="B17" s="10" t="s">
        <v>20</v>
      </c>
      <c r="C17" s="7">
        <v>91643</v>
      </c>
      <c r="D17" s="3">
        <v>95134</v>
      </c>
      <c r="E17" s="5">
        <f t="shared" si="0"/>
        <v>186777</v>
      </c>
    </row>
    <row r="18" spans="2:5" ht="18.75" x14ac:dyDescent="0.3">
      <c r="B18" s="10" t="s">
        <v>21</v>
      </c>
      <c r="C18" s="7">
        <v>50013</v>
      </c>
      <c r="D18" s="3">
        <v>53290</v>
      </c>
      <c r="E18" s="5">
        <f t="shared" si="0"/>
        <v>103303</v>
      </c>
    </row>
    <row r="19" spans="2:5" ht="18.75" x14ac:dyDescent="0.3">
      <c r="B19" s="10" t="s">
        <v>22</v>
      </c>
      <c r="C19" s="7">
        <v>87524</v>
      </c>
      <c r="D19" s="3">
        <v>91023</v>
      </c>
      <c r="E19" s="5">
        <f t="shared" si="0"/>
        <v>178547</v>
      </c>
    </row>
    <row r="20" spans="2:5" ht="37.5" x14ac:dyDescent="0.3">
      <c r="B20" s="10" t="s">
        <v>23</v>
      </c>
      <c r="C20" s="7">
        <v>79544</v>
      </c>
      <c r="D20" s="3">
        <v>84476</v>
      </c>
      <c r="E20" s="5">
        <f t="shared" si="0"/>
        <v>164020</v>
      </c>
    </row>
    <row r="21" spans="2:5" ht="18.75" x14ac:dyDescent="0.3">
      <c r="B21" s="10" t="s">
        <v>24</v>
      </c>
      <c r="C21" s="7">
        <v>80871</v>
      </c>
      <c r="D21" s="3">
        <v>86521</v>
      </c>
      <c r="E21" s="5">
        <f t="shared" si="0"/>
        <v>167392</v>
      </c>
    </row>
    <row r="22" spans="2:5" ht="18.75" x14ac:dyDescent="0.3">
      <c r="B22" s="10" t="s">
        <v>25</v>
      </c>
      <c r="C22" s="7">
        <v>78892</v>
      </c>
      <c r="D22" s="3">
        <v>82654</v>
      </c>
      <c r="E22" s="5">
        <f t="shared" si="0"/>
        <v>161546</v>
      </c>
    </row>
    <row r="23" spans="2:5" ht="18.75" x14ac:dyDescent="0.3">
      <c r="B23" s="10" t="s">
        <v>26</v>
      </c>
      <c r="C23" s="7">
        <v>71914</v>
      </c>
      <c r="D23" s="3">
        <v>75508</v>
      </c>
      <c r="E23" s="5">
        <f t="shared" si="0"/>
        <v>147422</v>
      </c>
    </row>
    <row r="24" spans="2:5" ht="18.75" x14ac:dyDescent="0.3">
      <c r="B24" s="10" t="s">
        <v>27</v>
      </c>
      <c r="C24" s="7">
        <v>172244</v>
      </c>
      <c r="D24" s="3">
        <v>179150</v>
      </c>
      <c r="E24" s="5">
        <f t="shared" si="0"/>
        <v>351394</v>
      </c>
    </row>
    <row r="25" spans="2:5" ht="18.75" x14ac:dyDescent="0.3">
      <c r="B25" s="10" t="s">
        <v>28</v>
      </c>
      <c r="C25" s="7">
        <v>153138</v>
      </c>
      <c r="D25" s="3">
        <v>160535</v>
      </c>
      <c r="E25" s="5">
        <f t="shared" si="0"/>
        <v>313673</v>
      </c>
    </row>
    <row r="26" spans="2:5" ht="18.75" x14ac:dyDescent="0.3">
      <c r="B26" s="10" t="s">
        <v>29</v>
      </c>
      <c r="C26" s="7">
        <v>62693</v>
      </c>
      <c r="D26" s="3">
        <v>67652</v>
      </c>
      <c r="E26" s="5">
        <f t="shared" si="0"/>
        <v>130345</v>
      </c>
    </row>
    <row r="27" spans="2:5" ht="18.75" x14ac:dyDescent="0.3">
      <c r="B27" s="10" t="s">
        <v>30</v>
      </c>
      <c r="C27" s="7">
        <v>83630</v>
      </c>
      <c r="D27" s="3">
        <v>89076</v>
      </c>
      <c r="E27" s="5">
        <f t="shared" si="0"/>
        <v>172706</v>
      </c>
    </row>
    <row r="28" spans="2:5" ht="18.75" x14ac:dyDescent="0.3">
      <c r="B28" s="11" t="s">
        <v>31</v>
      </c>
      <c r="C28" s="8">
        <f>SUM(C3:C27)</f>
        <v>2104453</v>
      </c>
      <c r="D28" s="8">
        <f>SUM(D3:D27)</f>
        <v>2266416</v>
      </c>
      <c r="E28" s="8">
        <f>SUM(E3:E27)</f>
        <v>4370869</v>
      </c>
    </row>
  </sheetData>
  <mergeCells count="1">
    <mergeCell ref="B1:E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Аркуш 1</vt:lpstr>
      <vt:lpstr>Аркуш 2</vt:lpstr>
    </vt:vector>
  </TitlesOfParts>
  <Company>USN Team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vip</cp:lastModifiedBy>
  <dcterms:created xsi:type="dcterms:W3CDTF">2014-02-13T11:53:48Z</dcterms:created>
  <dcterms:modified xsi:type="dcterms:W3CDTF">2020-01-12T15:36:35Z</dcterms:modified>
</cp:coreProperties>
</file>